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21 СМР К ДГП 6\КД-1321\"/>
    </mc:Choice>
  </mc:AlternateContent>
  <bookViews>
    <workbookView xWindow="480" yWindow="0" windowWidth="12375" windowHeight="0"/>
  </bookViews>
  <sheets>
    <sheet name="тмц" sheetId="4" r:id="rId1"/>
  </sheets>
  <definedNames>
    <definedName name="_xlnm.Print_Area" localSheetId="0">тмц!$A$1:$N$16</definedName>
  </definedNames>
  <calcPr calcId="152511"/>
</workbook>
</file>

<file path=xl/calcChain.xml><?xml version="1.0" encoding="utf-8"?>
<calcChain xmlns="http://schemas.openxmlformats.org/spreadsheetml/2006/main">
  <c r="M14" i="4" l="1"/>
  <c r="M8" i="4" l="1"/>
  <c r="M9" i="4"/>
  <c r="M10" i="4"/>
  <c r="M13" i="4" l="1"/>
  <c r="M12" i="4" l="1"/>
  <c r="M11" i="4" l="1"/>
</calcChain>
</file>

<file path=xl/sharedStrings.xml><?xml version="1.0" encoding="utf-8"?>
<sst xmlns="http://schemas.openxmlformats.org/spreadsheetml/2006/main" count="69" uniqueCount="50">
  <si>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</si>
  <si>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</si>
  <si>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</si>
  <si>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</si>
  <si>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</si>
  <si>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</si>
  <si>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</si>
  <si>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</si>
  <si>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</si>
  <si>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</si>
  <si>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</si>
  <si>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</si>
  <si>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</si>
  <si>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</si>
  <si>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</si>
  <si>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</si>
  <si>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</si>
  <si>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</si>
  <si>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</si>
  <si>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</si>
  <si>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</si>
  <si>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71.12.20.110</t>
  </si>
  <si>
    <t>71.12</t>
  </si>
  <si>
    <t>ООО "НОВОГОР-Прикамье"</t>
  </si>
  <si>
    <t>РКСМ-1321</t>
  </si>
  <si>
    <t>Строительство сети водоснабжения от существующей сети водоснабжения Д- 150мм по ул. Учительская и от выносимой сети водоснабжения Д-150мм по ул. Герцена до границы инженерно-технических сетей жилых домов, расположенных в кварталах 754, 756а (поз. 1, 2, 3.1, 3.2).</t>
  </si>
  <si>
    <t>Строительство блокировочной сети водоснабжения, номинальным диаметром не менее 150мм на пересечении ул. Учительская – ул. Детская от сети водопровода Д-150мм по ул. Учительская до сети водопровода Д-325мм по ул. Детская. (Объект ТП кв.754, 756а).</t>
  </si>
  <si>
    <t>Строительство сети водоотведения от существующей сети водоотведения Д-300 мм по ул. Детская до первых колодцев на выпусках канализации жилых домов, расположенных в кварталах 754, 756а (поз.1, 2, 3.1, 3.2).</t>
  </si>
  <si>
    <t>кварталы 754, 756а в Дзержинском районе города Перми</t>
  </si>
  <si>
    <t>1)  производство работ 70 дней с даты заключения договора, в том числе: оформление разрешительной документации для выполнения строительно-монтажных работ - 30 дней с даты заключения договора; строительно-монтажные работы – 40 дней с даты оформления разрешительной документации для выполнения работ.
2) изготовление технического плана объекта: 15 дней после выполнения строительно-монтажных работ.
Производство работ допускается проводить параллельно с учетом их взаимосвязанности</t>
  </si>
  <si>
    <t>1)  производство работ 41 день с даты заключения договора, в том числе: оформление разрешительной документации для выполнения строительно-монтажных работ - 30 дней с даты заключения договора; строительно-монтажные работы – 11 дней с даты оформления разрешительной документации для выполнения работ.
2) изготовление технического плана объекта: 15 дней после выполнения строительно-монтажных работ.
Производство работ допускается проводить параллельно с учетом их взаимосвязанности</t>
  </si>
  <si>
    <t>1)  производство работ 64 дня с даты заключения договора, в том числе: оформление разрешительной документации для выполнения строительно-монтажных работ - 30 дней с даты заключения договора; строительно-монтажные работы – 34 дня с даты оформления разрешительной документации для выполнения работ.
2) изготовление технического плана объекта: 15 дней после выполнения строительно-монтажных работ.
Производство работ допускается проводить параллельно с учетом их взаимосвязанности</t>
  </si>
  <si>
    <t>43.21</t>
  </si>
  <si>
    <t>43.21.10.120</t>
  </si>
  <si>
    <t xml:space="preserve">СМР Внедрение системы Телеметрии КНС </t>
  </si>
  <si>
    <t>Техническое задание, ЛСР, ССР, Разделительная ведомость ТМЦ, Проект</t>
  </si>
  <si>
    <t>Техническое задание, ЛСР, Разделительная ведомость ТМЦ, Дефектные ведомости</t>
  </si>
  <si>
    <t>г. Пермь</t>
  </si>
  <si>
    <t>5 месяцев с даты заключения договора</t>
  </si>
  <si>
    <t>41.1</t>
  </si>
  <si>
    <t>41.10.10.000</t>
  </si>
  <si>
    <t>Реконструкция сетей канализации правого берега г. Перми. 1 этап 2 подэтап: Участок РНС-4 «Камская долина» инв.№44-зк – камера переключений №1</t>
  </si>
  <si>
    <t>3,5 месяца с даты подписания договора. Восстановление благоустройства не позднее 31.05.2023 г.</t>
  </si>
  <si>
    <t>Техническое задание, ЛСР, Разделительная ведомость ТМЦ, Рабочая документация</t>
  </si>
  <si>
    <t>РФ, Самарская обл., г. Тольятти, Центральный р-н, ул. Родины лесной массив между Центральным и Автозаводским районами</t>
  </si>
  <si>
    <t>ООО "Волжские коммунальные системы"</t>
  </si>
  <si>
    <t>Строительно-монтажные работы, в т.ч.: Модернизация системы управления насосных агрегатов насосной станции II подъёма водозабора «Соцгородской» с установкой ЧРП</t>
  </si>
  <si>
    <t>42.21.23.</t>
  </si>
  <si>
    <t>42.21.</t>
  </si>
  <si>
    <t xml:space="preserve">Не более 330 календарных дней с момента подписания договора на СМР, в том числе:
1-й этап, 2022г. – не более 150 календарных дней с момента подписания договора;
2-й этап, 2023г. – не более 180 календарных дней с момента  выполнения 1-го этапа.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</si>
</sst>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51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 applyProtection="1">
      <alignment horizontal="center" vertical="center"/>
    </xf>
    <xf numFmtId="14" fontId="7" fillId="3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/>
    <xf numFmtId="0" fontId="14" fillId="2" borderId="13" xfId="0" applyNumberFormat="1" applyFont="1" applyFill="1" applyBorder="1" applyAlignment="1" applyProtection="1">
      <alignment horizontal="center" vertical="center" wrapText="1"/>
    </xf>
    <xf numFmtId="0" fontId="21" fillId="4" borderId="9" xfId="0" applyFont="1" applyFill="1" applyBorder="1" applyAlignment="1">
      <alignment horizontal="center" vertical="top" wrapText="1"/>
    </xf>
    <xf numFmtId="49" fontId="19" fillId="5" borderId="9" xfId="0" applyNumberFormat="1" applyFont="1" applyFill="1" applyBorder="1" applyAlignment="1">
      <alignment horizontal="center" vertical="top" wrapText="1"/>
    </xf>
    <xf numFmtId="0" fontId="20" fillId="4" borderId="9" xfId="0" applyFont="1" applyFill="1" applyBorder="1" applyAlignment="1">
      <alignment horizontal="center" vertical="top" wrapText="1"/>
    </xf>
    <xf numFmtId="0" fontId="20" fillId="4" borderId="11" xfId="0" applyFont="1" applyFill="1" applyBorder="1" applyAlignment="1">
      <alignment vertical="top" wrapText="1"/>
    </xf>
    <xf numFmtId="0" fontId="20" fillId="4" borderId="10" xfId="0" applyFont="1" applyFill="1" applyBorder="1" applyAlignment="1">
      <alignment vertical="top" wrapText="1"/>
    </xf>
    <xf numFmtId="0" fontId="20" fillId="5" borderId="9" xfId="5" applyFont="1" applyFill="1" applyBorder="1" applyAlignment="1">
      <alignment horizontal="center" vertical="top" wrapText="1"/>
    </xf>
    <xf numFmtId="1" fontId="20" fillId="5" borderId="9" xfId="0" applyNumberFormat="1" applyFont="1" applyFill="1" applyBorder="1" applyAlignment="1" applyProtection="1">
      <alignment horizontal="center" vertical="top"/>
    </xf>
    <xf numFmtId="4" fontId="4" fillId="4" borderId="6" xfId="2" applyNumberFormat="1" applyFont="1" applyFill="1" applyBorder="1" applyAlignment="1">
      <alignment horizontal="center" vertical="top" wrapText="1"/>
    </xf>
    <xf numFmtId="0" fontId="21" fillId="6" borderId="9" xfId="0" applyFont="1" applyFill="1" applyBorder="1" applyAlignment="1">
      <alignment horizontal="center" vertical="top" wrapText="1"/>
    </xf>
    <xf numFmtId="49" fontId="19" fillId="7" borderId="9" xfId="0" applyNumberFormat="1" applyFont="1" applyFill="1" applyBorder="1" applyAlignment="1">
      <alignment horizontal="center" vertical="top" wrapText="1"/>
    </xf>
    <xf numFmtId="0" fontId="20" fillId="6" borderId="9" xfId="0" applyFont="1" applyFill="1" applyBorder="1" applyAlignment="1">
      <alignment horizontal="center" vertical="top" wrapText="1"/>
    </xf>
    <xf numFmtId="0" fontId="20" fillId="6" borderId="10" xfId="0" applyFont="1" applyFill="1" applyBorder="1" applyAlignment="1">
      <alignment vertical="top" wrapText="1"/>
    </xf>
    <xf numFmtId="0" fontId="20" fillId="7" borderId="9" xfId="5" applyFont="1" applyFill="1" applyBorder="1" applyAlignment="1">
      <alignment horizontal="center" vertical="top" wrapText="1"/>
    </xf>
    <xf numFmtId="1" fontId="20" fillId="7" borderId="9" xfId="0" applyNumberFormat="1" applyFont="1" applyFill="1" applyBorder="1" applyAlignment="1" applyProtection="1">
      <alignment horizontal="center" vertical="top"/>
    </xf>
    <xf numFmtId="4" fontId="4" fillId="6" borderId="10" xfId="2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8" fillId="4" borderId="12" xfId="0" applyNumberFormat="1" applyFont="1" applyFill="1" applyBorder="1" applyAlignment="1" applyProtection="1">
      <alignment horizontal="center" vertical="top" wrapText="1"/>
    </xf>
    <xf numFmtId="0" fontId="21" fillId="4" borderId="9" xfId="0" applyFont="1" applyFill="1" applyBorder="1" applyAlignment="1">
      <alignment horizontal="center" vertical="top" wrapText="1"/>
    </xf>
    <xf numFmtId="0" fontId="21" fillId="4" borderId="11" xfId="0" applyFont="1" applyFill="1" applyBorder="1" applyAlignment="1">
      <alignment horizontal="center" vertical="top" wrapText="1"/>
    </xf>
    <xf numFmtId="0" fontId="21" fillId="4" borderId="12" xfId="0" applyFont="1" applyFill="1" applyBorder="1" applyAlignment="1">
      <alignment horizontal="center" vertical="top" wrapText="1"/>
    </xf>
    <xf numFmtId="0" fontId="20" fillId="6" borderId="11" xfId="0" applyFont="1" applyFill="1" applyBorder="1" applyAlignment="1">
      <alignment vertical="top" wrapText="1"/>
    </xf>
    <xf numFmtId="0" fontId="18" fillId="4" borderId="11" xfId="0" applyNumberFormat="1" applyFont="1" applyFill="1" applyBorder="1" applyAlignment="1" applyProtection="1">
      <alignment horizontal="center" vertical="top" wrapText="1"/>
    </xf>
    <xf numFmtId="0" fontId="18" fillId="4" borderId="9" xfId="0" applyNumberFormat="1" applyFont="1" applyFill="1" applyBorder="1" applyAlignment="1" applyProtection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7"/>
  <sheetViews>
    <sheetView tabSelected="1" view="pageBreakPreview" zoomScale="60" zoomScaleNormal="86" zoomScalePageLayoutView="50" workbookViewId="0">
      <selection activeCell="D9" sqref="D9"/>
    </sheetView>
  </sheetViews>
  <sheetFormatPr defaultColWidth="8.85546875" defaultRowHeight="12.75"/>
  <cols>
    <col min="1" max="2" width="6.85546875" style="5" customWidth="1"/>
    <col min="3" max="3" width="11.28515625" style="5" customWidth="1"/>
    <col min="4" max="4" width="13.42578125" style="5" customWidth="1"/>
    <col min="5" max="5" width="59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55.85546875" style="5" customWidth="1"/>
    <col min="12" max="12" width="27.42578125" style="5" customWidth="1"/>
    <col min="13" max="13" width="28.28515625" style="5" customWidth="1"/>
    <col min="14" max="15" width="20.5703125" style="5" customWidth="1"/>
    <col min="16" max="16384" width="8.85546875" style="5"/>
  </cols>
  <sheetData>
    <row r="3" spans="1:15" ht="15">
      <c r="M3" s="7" t="s">
        <v>17</v>
      </c>
    </row>
    <row r="4" spans="1:15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45.75" customHeight="1">
      <c r="A5" s="11" t="s">
        <v>2</v>
      </c>
      <c r="B5" s="11"/>
      <c r="C5" s="11" t="s">
        <v>24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5" ht="36" customHeight="1">
      <c r="L6" s="42" t="s">
        <v>9</v>
      </c>
      <c r="M6" s="42" t="s">
        <v>8</v>
      </c>
      <c r="N6" s="42" t="s">
        <v>3</v>
      </c>
    </row>
    <row r="7" spans="1:15" s="3" customFormat="1" ht="66.75" customHeight="1">
      <c r="A7" s="12" t="s">
        <v>4</v>
      </c>
      <c r="B7" s="12" t="s">
        <v>5</v>
      </c>
      <c r="C7" s="13" t="s">
        <v>6</v>
      </c>
      <c r="D7" s="13" t="s">
        <v>7</v>
      </c>
      <c r="E7" s="13" t="s">
        <v>13</v>
      </c>
      <c r="F7" s="13" t="s">
        <v>18</v>
      </c>
      <c r="G7" s="13" t="s">
        <v>0</v>
      </c>
      <c r="H7" s="13" t="s">
        <v>12</v>
      </c>
      <c r="I7" s="13" t="s">
        <v>1</v>
      </c>
      <c r="J7" s="13" t="s">
        <v>10</v>
      </c>
      <c r="K7" s="14" t="s">
        <v>11</v>
      </c>
      <c r="L7" s="43"/>
      <c r="M7" s="43"/>
      <c r="N7" s="43"/>
    </row>
    <row r="8" spans="1:15" s="3" customFormat="1" ht="205.5" customHeight="1">
      <c r="A8" s="46">
        <v>1</v>
      </c>
      <c r="B8" s="49">
        <v>1</v>
      </c>
      <c r="C8" s="24" t="s">
        <v>21</v>
      </c>
      <c r="D8" s="24" t="s">
        <v>22</v>
      </c>
      <c r="E8" s="25" t="s">
        <v>25</v>
      </c>
      <c r="F8" s="26" t="s">
        <v>35</v>
      </c>
      <c r="G8" s="27" t="s">
        <v>23</v>
      </c>
      <c r="H8" s="25" t="s">
        <v>28</v>
      </c>
      <c r="I8" s="28" t="s">
        <v>20</v>
      </c>
      <c r="J8" s="29">
        <v>1</v>
      </c>
      <c r="K8" s="27" t="s">
        <v>31</v>
      </c>
      <c r="L8" s="30">
        <v>3533306</v>
      </c>
      <c r="M8" s="30">
        <f t="shared" ref="M8:M13" si="0">L8</f>
        <v>3533306</v>
      </c>
      <c r="N8" s="20"/>
    </row>
    <row r="9" spans="1:15" s="3" customFormat="1" ht="210.75" customHeight="1">
      <c r="A9" s="47"/>
      <c r="B9" s="44"/>
      <c r="C9" s="24" t="s">
        <v>21</v>
      </c>
      <c r="D9" s="24" t="s">
        <v>22</v>
      </c>
      <c r="E9" s="25" t="s">
        <v>26</v>
      </c>
      <c r="F9" s="26" t="s">
        <v>35</v>
      </c>
      <c r="G9" s="27" t="s">
        <v>23</v>
      </c>
      <c r="H9" s="25" t="s">
        <v>28</v>
      </c>
      <c r="I9" s="28" t="s">
        <v>20</v>
      </c>
      <c r="J9" s="29">
        <v>1</v>
      </c>
      <c r="K9" s="27" t="s">
        <v>30</v>
      </c>
      <c r="L9" s="30">
        <v>1385741.35</v>
      </c>
      <c r="M9" s="30">
        <f t="shared" si="0"/>
        <v>1385741.35</v>
      </c>
      <c r="N9" s="20"/>
    </row>
    <row r="10" spans="1:15" s="3" customFormat="1" ht="212.25" customHeight="1">
      <c r="A10" s="45"/>
      <c r="B10" s="44"/>
      <c r="C10" s="24" t="s">
        <v>21</v>
      </c>
      <c r="D10" s="24" t="s">
        <v>22</v>
      </c>
      <c r="E10" s="25" t="s">
        <v>27</v>
      </c>
      <c r="F10" s="26" t="s">
        <v>35</v>
      </c>
      <c r="G10" s="27" t="s">
        <v>23</v>
      </c>
      <c r="H10" s="25" t="s">
        <v>28</v>
      </c>
      <c r="I10" s="28" t="s">
        <v>20</v>
      </c>
      <c r="J10" s="29">
        <v>1</v>
      </c>
      <c r="K10" s="27" t="s">
        <v>29</v>
      </c>
      <c r="L10" s="30">
        <v>8864524.6699999999</v>
      </c>
      <c r="M10" s="30">
        <f t="shared" si="0"/>
        <v>8864524.6699999999</v>
      </c>
      <c r="N10" s="20"/>
    </row>
    <row r="11" spans="1:15" s="3" customFormat="1" ht="148.5" customHeight="1">
      <c r="A11" s="23">
        <v>2</v>
      </c>
      <c r="B11" s="44"/>
      <c r="C11" s="24" t="s">
        <v>32</v>
      </c>
      <c r="D11" s="24" t="s">
        <v>33</v>
      </c>
      <c r="E11" s="25" t="s">
        <v>34</v>
      </c>
      <c r="F11" s="26" t="s">
        <v>36</v>
      </c>
      <c r="G11" s="27" t="s">
        <v>23</v>
      </c>
      <c r="H11" s="25" t="s">
        <v>37</v>
      </c>
      <c r="I11" s="28" t="s">
        <v>20</v>
      </c>
      <c r="J11" s="29">
        <v>1</v>
      </c>
      <c r="K11" s="27" t="s">
        <v>38</v>
      </c>
      <c r="L11" s="30">
        <v>11152119.74</v>
      </c>
      <c r="M11" s="30">
        <f t="shared" si="0"/>
        <v>11152119.74</v>
      </c>
      <c r="N11" s="20"/>
    </row>
    <row r="12" spans="1:15" s="3" customFormat="1" ht="148.5" customHeight="1">
      <c r="A12" s="23">
        <v>3</v>
      </c>
      <c r="B12" s="44"/>
      <c r="C12" s="24" t="s">
        <v>39</v>
      </c>
      <c r="D12" s="24" t="s">
        <v>40</v>
      </c>
      <c r="E12" s="25" t="s">
        <v>41</v>
      </c>
      <c r="F12" s="26" t="s">
        <v>36</v>
      </c>
      <c r="G12" s="27" t="s">
        <v>23</v>
      </c>
      <c r="H12" s="25" t="s">
        <v>37</v>
      </c>
      <c r="I12" s="28" t="s">
        <v>20</v>
      </c>
      <c r="J12" s="29">
        <v>1</v>
      </c>
      <c r="K12" s="27" t="s">
        <v>42</v>
      </c>
      <c r="L12" s="30">
        <v>80643022.469999999</v>
      </c>
      <c r="M12" s="30">
        <f t="shared" si="0"/>
        <v>80643022.469999999</v>
      </c>
      <c r="N12" s="20"/>
    </row>
    <row r="13" spans="1:15" s="3" customFormat="1" ht="122.25" customHeight="1">
      <c r="A13" s="31">
        <v>4</v>
      </c>
      <c r="B13" s="50"/>
      <c r="C13" s="32" t="s">
        <v>47</v>
      </c>
      <c r="D13" s="32" t="s">
        <v>48</v>
      </c>
      <c r="E13" s="33" t="s">
        <v>46</v>
      </c>
      <c r="F13" s="48" t="s">
        <v>43</v>
      </c>
      <c r="G13" s="34" t="s">
        <v>45</v>
      </c>
      <c r="H13" s="33" t="s">
        <v>44</v>
      </c>
      <c r="I13" s="35" t="s">
        <v>20</v>
      </c>
      <c r="J13" s="36">
        <v>1</v>
      </c>
      <c r="K13" s="34" t="s">
        <v>49</v>
      </c>
      <c r="L13" s="37">
        <v>25876694.879999999</v>
      </c>
      <c r="M13" s="37">
        <f t="shared" si="0"/>
        <v>25876694.879999999</v>
      </c>
      <c r="N13" s="22"/>
    </row>
    <row r="14" spans="1:15" s="3" customFormat="1" ht="32.25" customHeight="1">
      <c r="A14" s="40" t="s">
        <v>19</v>
      </c>
      <c r="B14" s="40"/>
      <c r="C14" s="40"/>
      <c r="D14" s="40"/>
      <c r="E14" s="40"/>
      <c r="F14" s="40"/>
      <c r="G14" s="40"/>
      <c r="H14" s="40"/>
      <c r="I14" s="16"/>
      <c r="J14" s="17"/>
      <c r="K14" s="18"/>
      <c r="L14" s="15"/>
      <c r="M14" s="19">
        <f>SUM(M8:M13)</f>
        <v>131455409.10999998</v>
      </c>
      <c r="N14" s="4"/>
      <c r="O14" s="21"/>
    </row>
    <row r="16" spans="1:15" ht="309" customHeight="1">
      <c r="A16" s="38" t="s">
        <v>14</v>
      </c>
      <c r="B16" s="38"/>
      <c r="C16" s="38"/>
      <c r="D16" s="39" t="s">
        <v>16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3:9" ht="15">
      <c r="C17" s="1"/>
      <c r="D17" s="1"/>
      <c r="E17" s="2"/>
      <c r="F17" s="2"/>
      <c r="G17" s="2"/>
      <c r="I17" s="2"/>
    </row>
  </sheetData>
  <mergeCells count="9">
    <mergeCell ref="A16:C16"/>
    <mergeCell ref="D16:N16"/>
    <mergeCell ref="A14:H14"/>
    <mergeCell ref="D5:N5"/>
    <mergeCell ref="N6:N7"/>
    <mergeCell ref="L6:L7"/>
    <mergeCell ref="M6:M7"/>
    <mergeCell ref="A8:A10"/>
    <mergeCell ref="B8:B13"/>
  </mergeCells>
  <pageMargins left="0.70866141732283472" right="0.70866141732283472" top="0" bottom="0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2022-04-29T06:43:55Z</cp:lastPrinted>
  <dcterms:created xsi:type="dcterms:W3CDTF">2013-09-25T03:40:45Z</dcterms:created>
  <dcterms:modified xsi:type="dcterms:W3CDTF">2022-06-09T09:47:42Z</dcterms:modified>
</cp:coreProperties>
</file>